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850" windowHeight="8940"/>
  </bookViews>
  <sheets>
    <sheet name="CREDINVST" sheetId="1" r:id="rId1"/>
  </sheets>
  <definedNames>
    <definedName name="_xlnm.Print_Area" localSheetId="0">CREDINVST!$A$1:$F$67</definedName>
    <definedName name="_xlnm.Print_Area">CREDINVST!$A$1:$F$67</definedName>
  </definedNames>
  <calcPr calcId="145621"/>
</workbook>
</file>

<file path=xl/calcChain.xml><?xml version="1.0" encoding="utf-8"?>
<calcChain xmlns="http://schemas.openxmlformats.org/spreadsheetml/2006/main">
  <c r="E65" i="1" l="1"/>
  <c r="F65" i="1" s="1"/>
  <c r="D65" i="1"/>
  <c r="C65" i="1"/>
  <c r="F63" i="1"/>
  <c r="F62" i="1"/>
  <c r="F61" i="1"/>
  <c r="E59" i="1"/>
  <c r="F59" i="1" s="1"/>
  <c r="D59" i="1"/>
  <c r="C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E38" i="1"/>
  <c r="F38" i="1" s="1"/>
  <c r="D38" i="1"/>
  <c r="C38" i="1"/>
  <c r="F37" i="1"/>
  <c r="F36" i="1"/>
  <c r="F35" i="1"/>
  <c r="F33" i="1"/>
  <c r="E33" i="1"/>
  <c r="D33" i="1"/>
  <c r="C33" i="1"/>
  <c r="F32" i="1"/>
  <c r="F31" i="1"/>
  <c r="F30" i="1"/>
  <c r="F28" i="1"/>
  <c r="E28" i="1"/>
  <c r="D28" i="1"/>
  <c r="C28" i="1"/>
  <c r="F27" i="1"/>
  <c r="F25" i="1"/>
  <c r="E25" i="1"/>
  <c r="E66" i="1" s="1"/>
  <c r="F66" i="1" s="1"/>
  <c r="D25" i="1"/>
  <c r="D66" i="1" s="1"/>
  <c r="C25" i="1"/>
  <c r="C66" i="1" s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<sst xmlns="http://schemas.openxmlformats.org/spreadsheetml/2006/main" count="73" uniqueCount="68">
  <si>
    <t>Annexure - 1A</t>
  </si>
  <si>
    <t>BANKWISE SUMMARY ON CREDIT DEPOSIT RATIO AS OF JUNE 2018</t>
  </si>
  <si>
    <t>No.</t>
  </si>
  <si>
    <t xml:space="preserve">Bank </t>
  </si>
  <si>
    <t>No. of Branches</t>
  </si>
  <si>
    <t>Total Deposits</t>
  </si>
  <si>
    <t>Total  Advances</t>
  </si>
  <si>
    <t xml:space="preserve">CD Ratio </t>
  </si>
  <si>
    <r>
      <t xml:space="preserve">NATIONALISED BANKS                                                                   </t>
    </r>
    <r>
      <rPr>
        <b/>
        <sz val="16"/>
        <rFont val="Arial"/>
        <family val="2"/>
      </rPr>
      <t xml:space="preserve">     </t>
    </r>
  </si>
  <si>
    <t xml:space="preserve"> (Rs. in Lakhs)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</si>
  <si>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</si>
  <si>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</si>
  <si>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</si>
  <si>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</si>
  <si>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</si>
  <si>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</si>
  <si>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</si>
  <si>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</si>
  <si>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</si>
  <si>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</si>
  <si>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</si>
  <si>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</si>
  <si>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</si>
  <si>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</si>
  <si>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</si>
  <si>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</si>
  <si>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</si>
  <si>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</si>
  <si>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</si>
  <si>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</si>
  <si>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 xml:space="preserve">SUB TOTAL 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</si>
  <si>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</si>
  <si>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</si>
  <si>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</si>
  <si>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</si>
  <si>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</si>
  <si>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</si>
  <si>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</si>
  <si>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</si>
  <si>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</si>
  <si>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</si>
  <si>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</si>
  <si>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</si>
  <si>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</si>
  <si>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</si>
  <si>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</si>
  <si>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</si>
  <si>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</si>
  <si>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</si>
  <si>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</si>
  <si>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</si>
  <si>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</si>
  <si>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</si>
  <si>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</si>
  <si>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</si>
  <si>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</si>
  <si>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</si>
  <si>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</si>
  <si>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</si>
  <si>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</si>
  <si>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</si>
  <si>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</si>
  <si>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</si>
  <si>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</si>
  <si>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</si>
  <si>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</si>
  <si>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</si>
  <si>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SOURCES : MEMBER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</si>
</sst>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5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8"/>
      <name val="Arial Black"/>
      <family val="2"/>
    </font>
    <font>
      <b/>
      <sz val="11"/>
      <name val="Arial"/>
      <family val="2"/>
    </font>
    <font>
      <sz val="22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8" fillId="2" borderId="0"/>
    <xf numFmtId="0" fontId="1" fillId="2" borderId="0"/>
    <xf numFmtId="0" fontId="8" fillId="3" borderId="0"/>
    <xf numFmtId="0" fontId="1" fillId="3" borderId="0"/>
    <xf numFmtId="0" fontId="8" fillId="4" borderId="0"/>
    <xf numFmtId="0" fontId="1" fillId="4" borderId="0"/>
    <xf numFmtId="0" fontId="8" fillId="5" borderId="0"/>
    <xf numFmtId="0" fontId="1" fillId="5" borderId="0"/>
    <xf numFmtId="0" fontId="8" fillId="6" borderId="0"/>
    <xf numFmtId="0" fontId="1" fillId="6" borderId="0"/>
    <xf numFmtId="0" fontId="8" fillId="7" borderId="0"/>
    <xf numFmtId="0" fontId="1" fillId="7" borderId="0"/>
    <xf numFmtId="0" fontId="8" fillId="8" borderId="0"/>
    <xf numFmtId="0" fontId="1" fillId="8" borderId="0"/>
    <xf numFmtId="0" fontId="8" fillId="9" borderId="0"/>
    <xf numFmtId="0" fontId="1" fillId="9" borderId="0"/>
    <xf numFmtId="0" fontId="8" fillId="10" borderId="0"/>
    <xf numFmtId="0" fontId="1" fillId="10" borderId="0"/>
    <xf numFmtId="0" fontId="8" fillId="11" borderId="0"/>
    <xf numFmtId="0" fontId="1" fillId="11" borderId="0"/>
    <xf numFmtId="0" fontId="8" fillId="12" borderId="0"/>
    <xf numFmtId="0" fontId="1" fillId="12" borderId="0"/>
    <xf numFmtId="0" fontId="8" fillId="13" borderId="0"/>
    <xf numFmtId="0" fontId="1" fillId="13" borderId="0"/>
    <xf numFmtId="0" fontId="9" fillId="14" borderId="0"/>
    <xf numFmtId="0" fontId="9" fillId="15" borderId="0"/>
    <xf numFmtId="0" fontId="9" fillId="16" borderId="0"/>
    <xf numFmtId="0" fontId="9" fillId="17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24" borderId="0"/>
    <xf numFmtId="0" fontId="9" fillId="25" borderId="0"/>
    <xf numFmtId="0" fontId="10" fillId="26" borderId="0"/>
    <xf numFmtId="0" fontId="11" fillId="27" borderId="4"/>
    <xf numFmtId="0" fontId="12" fillId="28" borderId="5"/>
    <xf numFmtId="0" fontId="13" fillId="0" borderId="0"/>
    <xf numFmtId="0" fontId="14" fillId="29" borderId="0"/>
    <xf numFmtId="0" fontId="15" fillId="0" borderId="6"/>
    <xf numFmtId="0" fontId="16" fillId="0" borderId="7"/>
    <xf numFmtId="0" fontId="17" fillId="0" borderId="8"/>
    <xf numFmtId="0" fontId="17" fillId="0" borderId="0"/>
    <xf numFmtId="0" fontId="18" fillId="30" borderId="4"/>
    <xf numFmtId="0" fontId="19" fillId="0" borderId="9"/>
    <xf numFmtId="0" fontId="20" fillId="31" borderId="0"/>
    <xf numFmtId="0" fontId="8" fillId="0" borderId="0"/>
    <xf numFmtId="0" fontId="26" fillId="0" borderId="0"/>
    <xf numFmtId="0" fontId="8" fillId="0" borderId="0"/>
    <xf numFmtId="0" fontId="25" fillId="0" borderId="0"/>
    <xf numFmtId="0" fontId="1" fillId="0" borderId="0"/>
    <xf numFmtId="0" fontId="8" fillId="32" borderId="10"/>
    <xf numFmtId="0" fontId="1" fillId="32" borderId="10"/>
    <xf numFmtId="0" fontId="21" fillId="27" borderId="11"/>
    <xf numFmtId="0" fontId="22" fillId="0" borderId="0"/>
    <xf numFmtId="0" fontId="23" fillId="0" borderId="12"/>
    <xf numFmtId="0" fontId="24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2" fontId="4" fillId="0" borderId="3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4" fillId="0" borderId="1" xfId="52" applyNumberFormat="1" applyFont="1" applyBorder="1" applyAlignment="1">
      <alignment wrapText="1"/>
    </xf>
    <xf numFmtId="1" fontId="27" fillId="0" borderId="14" xfId="0" applyNumberFormat="1" applyFont="1" applyBorder="1" applyAlignment="1">
      <alignment vertical="center"/>
    </xf>
    <xf numFmtId="2" fontId="27" fillId="0" borderId="15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3" fillId="0" borderId="22" xfId="0" applyNumberFormat="1" applyFont="1" applyBorder="1" applyAlignment="1">
      <alignment vertical="center"/>
    </xf>
    <xf numFmtId="2" fontId="3" fillId="0" borderId="23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vertical="center"/>
    </xf>
    <xf numFmtId="1" fontId="3" fillId="0" borderId="24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</cellXfs>
  <cellStyles count="60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2 2" xfId="50"/>
    <cellStyle name="Normal 3" xfId="51"/>
    <cellStyle name="Normal 4" xfId="52"/>
    <cellStyle name="Normal 5" xfId="53"/>
    <cellStyle name="Note 2" xfId="54"/>
    <cellStyle name="Note 3" xfId="55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zoomScale="60" zoomScaleNormal="60" workbookViewId="0">
      <pane ySplit="4" topLeftCell="A50" activePane="bottomLeft" state="frozen"/>
      <selection pane="bottomLeft" activeCell="M61" sqref="M61"/>
    </sheetView>
  </sheetViews>
  <sheetFormatPr defaultRowHeight="15" x14ac:dyDescent="0.2"/>
  <cols>
    <col min="1" max="1" width="7.88671875" style="1" customWidth="1"/>
    <col min="2" max="2" width="44.77734375" style="1" customWidth="1"/>
    <col min="3" max="3" width="22.21875" style="1" customWidth="1"/>
    <col min="4" max="4" width="20" style="1" customWidth="1"/>
    <col min="5" max="5" width="21.109375" style="1" customWidth="1"/>
    <col min="6" max="6" width="16.5546875" style="1" customWidth="1"/>
  </cols>
  <sheetData>
    <row r="1" spans="1:6" ht="32.25" customHeight="1" x14ac:dyDescent="0.2">
      <c r="A1" s="30" t="s">
        <v>0</v>
      </c>
      <c r="B1" s="30"/>
      <c r="C1" s="30"/>
      <c r="D1" s="30"/>
      <c r="E1" s="30"/>
      <c r="F1" s="30"/>
    </row>
    <row r="2" spans="1:6" ht="30" customHeight="1" x14ac:dyDescent="0.2">
      <c r="A2" s="31" t="s">
        <v>1</v>
      </c>
      <c r="B2" s="31"/>
      <c r="C2" s="31"/>
      <c r="D2" s="31"/>
      <c r="E2" s="31"/>
      <c r="F2" s="31"/>
    </row>
    <row r="3" spans="1:6" ht="24.75" customHeight="1" x14ac:dyDescent="0.2">
      <c r="A3" s="14" t="s">
        <v>2</v>
      </c>
      <c r="B3" s="15" t="s">
        <v>3</v>
      </c>
      <c r="C3" s="16" t="s">
        <v>4</v>
      </c>
      <c r="D3" s="16" t="s">
        <v>5</v>
      </c>
      <c r="E3" s="16" t="s">
        <v>6</v>
      </c>
      <c r="F3" s="17" t="s">
        <v>7</v>
      </c>
    </row>
    <row r="4" spans="1:6" ht="27.75" customHeight="1" x14ac:dyDescent="0.2">
      <c r="A4" s="18"/>
      <c r="B4" s="36" t="s">
        <v>8</v>
      </c>
      <c r="C4" s="37"/>
      <c r="D4" s="37"/>
      <c r="E4" s="38" t="s">
        <v>9</v>
      </c>
      <c r="F4" s="39"/>
    </row>
    <row r="5" spans="1:6" s="2" customFormat="1" ht="25.5" customHeight="1" x14ac:dyDescent="0.3">
      <c r="A5" s="5">
        <v>1</v>
      </c>
      <c r="B5" s="3" t="s">
        <v>10</v>
      </c>
      <c r="C5" s="8">
        <v>63</v>
      </c>
      <c r="D5" s="11">
        <v>361223.27</v>
      </c>
      <c r="E5" s="8">
        <v>586040.43999999994</v>
      </c>
      <c r="F5" s="7">
        <f>E5/D5*100</f>
        <v>162.23773180504122</v>
      </c>
    </row>
    <row r="6" spans="1:6" ht="25.5" customHeight="1" x14ac:dyDescent="0.3">
      <c r="A6" s="5">
        <v>2</v>
      </c>
      <c r="B6" s="3" t="s">
        <v>11</v>
      </c>
      <c r="C6" s="8">
        <v>67</v>
      </c>
      <c r="D6" s="11">
        <v>226593.08</v>
      </c>
      <c r="E6" s="8">
        <v>346095.25</v>
      </c>
      <c r="F6" s="7">
        <f t="shared" ref="F6:F25" si="0">E6/D6*100</f>
        <v>152.73866704137654</v>
      </c>
    </row>
    <row r="7" spans="1:6" ht="25.5" customHeight="1" x14ac:dyDescent="0.3">
      <c r="A7" s="5">
        <v>3</v>
      </c>
      <c r="B7" s="3" t="s">
        <v>12</v>
      </c>
      <c r="C7" s="8">
        <v>1011</v>
      </c>
      <c r="D7" s="11">
        <v>10185875.199999999</v>
      </c>
      <c r="E7" s="8">
        <v>5317997.6500000004</v>
      </c>
      <c r="F7" s="7">
        <f t="shared" si="0"/>
        <v>52.209530802026713</v>
      </c>
    </row>
    <row r="8" spans="1:6" ht="25.5" customHeight="1" x14ac:dyDescent="0.3">
      <c r="A8" s="5">
        <v>4</v>
      </c>
      <c r="B8" s="3" t="s">
        <v>13</v>
      </c>
      <c r="C8" s="8">
        <v>392</v>
      </c>
      <c r="D8" s="11">
        <v>4356641</v>
      </c>
      <c r="E8" s="8">
        <v>2251943.73</v>
      </c>
      <c r="F8" s="7">
        <f t="shared" si="0"/>
        <v>51.689908119581119</v>
      </c>
    </row>
    <row r="9" spans="1:6" ht="25.5" customHeight="1" x14ac:dyDescent="0.3">
      <c r="A9" s="5">
        <v>5</v>
      </c>
      <c r="B9" s="3" t="s">
        <v>14</v>
      </c>
      <c r="C9" s="8">
        <v>68</v>
      </c>
      <c r="D9" s="11">
        <v>395060</v>
      </c>
      <c r="E9" s="8">
        <v>242051.22</v>
      </c>
      <c r="F9" s="7">
        <f t="shared" si="0"/>
        <v>61.26948311648863</v>
      </c>
    </row>
    <row r="10" spans="1:6" ht="25.5" customHeight="1" x14ac:dyDescent="0.3">
      <c r="A10" s="5">
        <v>6</v>
      </c>
      <c r="B10" s="3" t="s">
        <v>15</v>
      </c>
      <c r="C10" s="8">
        <v>159</v>
      </c>
      <c r="D10" s="11">
        <v>957742</v>
      </c>
      <c r="E10" s="8">
        <v>756983.07</v>
      </c>
      <c r="F10" s="7">
        <f t="shared" si="0"/>
        <v>79.038307811498285</v>
      </c>
    </row>
    <row r="11" spans="1:6" ht="25.5" customHeight="1" x14ac:dyDescent="0.3">
      <c r="A11" s="5">
        <v>7</v>
      </c>
      <c r="B11" s="3" t="s">
        <v>16</v>
      </c>
      <c r="C11" s="8">
        <v>323</v>
      </c>
      <c r="D11" s="11">
        <v>2654587.58</v>
      </c>
      <c r="E11" s="8">
        <v>1307344.7</v>
      </c>
      <c r="F11" s="7">
        <f t="shared" si="0"/>
        <v>49.248505110537735</v>
      </c>
    </row>
    <row r="12" spans="1:6" ht="25.5" customHeight="1" x14ac:dyDescent="0.3">
      <c r="A12" s="5">
        <v>8</v>
      </c>
      <c r="B12" s="3" t="s">
        <v>17</v>
      </c>
      <c r="C12" s="8">
        <v>164</v>
      </c>
      <c r="D12" s="11">
        <v>876600</v>
      </c>
      <c r="E12" s="8">
        <v>750000</v>
      </c>
      <c r="F12" s="7">
        <f t="shared" si="0"/>
        <v>85.557837097878163</v>
      </c>
    </row>
    <row r="13" spans="1:6" ht="25.5" customHeight="1" x14ac:dyDescent="0.3">
      <c r="A13" s="5">
        <v>9</v>
      </c>
      <c r="B13" s="3" t="s">
        <v>18</v>
      </c>
      <c r="C13" s="8">
        <v>653</v>
      </c>
      <c r="D13" s="11">
        <v>4044441.12</v>
      </c>
      <c r="E13" s="8">
        <v>1754380.58</v>
      </c>
      <c r="F13" s="7">
        <f t="shared" si="0"/>
        <v>43.377577468602141</v>
      </c>
    </row>
    <row r="14" spans="1:6" ht="25.5" customHeight="1" x14ac:dyDescent="0.3">
      <c r="A14" s="5">
        <v>10</v>
      </c>
      <c r="B14" s="3" t="s">
        <v>19</v>
      </c>
      <c r="C14" s="8">
        <v>112</v>
      </c>
      <c r="D14" s="11">
        <v>1090095.43</v>
      </c>
      <c r="E14" s="8">
        <v>962575.86</v>
      </c>
      <c r="F14" s="7">
        <f t="shared" si="0"/>
        <v>88.301981047659297</v>
      </c>
    </row>
    <row r="15" spans="1:6" ht="25.5" customHeight="1" x14ac:dyDescent="0.3">
      <c r="A15" s="5">
        <v>11</v>
      </c>
      <c r="B15" s="3" t="s">
        <v>20</v>
      </c>
      <c r="C15" s="8">
        <v>97</v>
      </c>
      <c r="D15" s="11">
        <v>692013.06</v>
      </c>
      <c r="E15" s="8">
        <v>445455.48</v>
      </c>
      <c r="F15" s="7">
        <f t="shared" si="0"/>
        <v>64.370964328332178</v>
      </c>
    </row>
    <row r="16" spans="1:6" ht="25.5" customHeight="1" x14ac:dyDescent="0.3">
      <c r="A16" s="5">
        <v>12</v>
      </c>
      <c r="B16" s="3" t="s">
        <v>21</v>
      </c>
      <c r="C16" s="8">
        <v>124</v>
      </c>
      <c r="D16" s="11">
        <v>738069</v>
      </c>
      <c r="E16" s="8">
        <v>486317</v>
      </c>
      <c r="F16" s="7">
        <f t="shared" si="0"/>
        <v>65.8904519767122</v>
      </c>
    </row>
    <row r="17" spans="1:6" ht="25.5" customHeight="1" x14ac:dyDescent="0.3">
      <c r="A17" s="5">
        <v>13</v>
      </c>
      <c r="B17" s="3" t="s">
        <v>22</v>
      </c>
      <c r="C17" s="8">
        <v>189</v>
      </c>
      <c r="D17" s="11">
        <v>1178837</v>
      </c>
      <c r="E17" s="8">
        <v>1210707.75</v>
      </c>
      <c r="F17" s="7">
        <f t="shared" si="0"/>
        <v>102.70357564277334</v>
      </c>
    </row>
    <row r="18" spans="1:6" ht="25.5" customHeight="1" x14ac:dyDescent="0.3">
      <c r="A18" s="5">
        <v>14</v>
      </c>
      <c r="B18" s="3" t="s">
        <v>23</v>
      </c>
      <c r="C18" s="8">
        <v>19</v>
      </c>
      <c r="D18" s="11">
        <v>93000</v>
      </c>
      <c r="E18" s="8">
        <v>143500.23000000001</v>
      </c>
      <c r="F18" s="7">
        <f t="shared" si="0"/>
        <v>154.30132258064518</v>
      </c>
    </row>
    <row r="19" spans="1:6" ht="25.5" customHeight="1" x14ac:dyDescent="0.3">
      <c r="A19" s="5">
        <v>15</v>
      </c>
      <c r="B19" s="3" t="s">
        <v>24</v>
      </c>
      <c r="C19" s="8">
        <v>74</v>
      </c>
      <c r="D19" s="11">
        <v>768649.41</v>
      </c>
      <c r="E19" s="8">
        <v>824818.64</v>
      </c>
      <c r="F19" s="7">
        <f t="shared" si="0"/>
        <v>107.30752268449667</v>
      </c>
    </row>
    <row r="20" spans="1:6" ht="25.5" customHeight="1" x14ac:dyDescent="0.3">
      <c r="A20" s="5">
        <v>16</v>
      </c>
      <c r="B20" s="3" t="s">
        <v>25</v>
      </c>
      <c r="C20" s="8">
        <v>103</v>
      </c>
      <c r="D20" s="11">
        <v>596496.92000000004</v>
      </c>
      <c r="E20" s="8">
        <v>554225.9</v>
      </c>
      <c r="F20" s="7">
        <f t="shared" si="0"/>
        <v>92.913455445838679</v>
      </c>
    </row>
    <row r="21" spans="1:6" ht="25.5" customHeight="1" x14ac:dyDescent="0.3">
      <c r="A21" s="5">
        <v>17</v>
      </c>
      <c r="B21" s="3" t="s">
        <v>26</v>
      </c>
      <c r="C21" s="8">
        <v>281</v>
      </c>
      <c r="D21" s="11">
        <v>2472037.67</v>
      </c>
      <c r="E21" s="8">
        <v>1435243.34</v>
      </c>
      <c r="F21" s="7">
        <f t="shared" si="0"/>
        <v>58.059120919463993</v>
      </c>
    </row>
    <row r="22" spans="1:6" ht="25.5" customHeight="1" x14ac:dyDescent="0.3">
      <c r="A22" s="5">
        <v>18</v>
      </c>
      <c r="B22" s="3" t="s">
        <v>27</v>
      </c>
      <c r="C22" s="8">
        <v>32</v>
      </c>
      <c r="D22" s="11">
        <v>65967.360000000001</v>
      </c>
      <c r="E22" s="8">
        <v>128092.14</v>
      </c>
      <c r="F22" s="7">
        <f t="shared" si="0"/>
        <v>194.1750283776704</v>
      </c>
    </row>
    <row r="23" spans="1:6" ht="25.5" customHeight="1" x14ac:dyDescent="0.3">
      <c r="A23" s="5">
        <v>19</v>
      </c>
      <c r="B23" s="3" t="s">
        <v>28</v>
      </c>
      <c r="C23" s="8">
        <v>113</v>
      </c>
      <c r="D23" s="11">
        <v>766098.44</v>
      </c>
      <c r="E23" s="8">
        <v>474789.82</v>
      </c>
      <c r="F23" s="7">
        <f t="shared" si="0"/>
        <v>61.975040701035766</v>
      </c>
    </row>
    <row r="24" spans="1:6" ht="25.5" customHeight="1" x14ac:dyDescent="0.3">
      <c r="A24" s="5">
        <v>20</v>
      </c>
      <c r="B24" s="3" t="s">
        <v>29</v>
      </c>
      <c r="C24" s="8">
        <v>110</v>
      </c>
      <c r="D24" s="11">
        <v>472022.21</v>
      </c>
      <c r="E24" s="8">
        <v>397456.94</v>
      </c>
      <c r="F24" s="7">
        <f t="shared" si="0"/>
        <v>84.203016633475784</v>
      </c>
    </row>
    <row r="25" spans="1:6" ht="25.5" customHeight="1" x14ac:dyDescent="0.2">
      <c r="A25" s="34" t="s">
        <v>30</v>
      </c>
      <c r="B25" s="35"/>
      <c r="C25" s="10">
        <f>SUM(C5:C24)</f>
        <v>4154</v>
      </c>
      <c r="D25" s="10">
        <f>SUM(D5:D24)</f>
        <v>32992049.750000004</v>
      </c>
      <c r="E25" s="10">
        <f>SUM(E5:E24)</f>
        <v>20376019.740000002</v>
      </c>
      <c r="F25" s="9">
        <f t="shared" si="0"/>
        <v>61.760393471763599</v>
      </c>
    </row>
    <row r="26" spans="1:6" s="4" customFormat="1" ht="25.5" customHeight="1" x14ac:dyDescent="0.3">
      <c r="A26" s="6"/>
      <c r="B26" s="32" t="s">
        <v>31</v>
      </c>
      <c r="C26" s="32"/>
      <c r="D26" s="32"/>
      <c r="E26" s="32"/>
      <c r="F26" s="33"/>
    </row>
    <row r="27" spans="1:6" s="2" customFormat="1" ht="25.5" customHeight="1" x14ac:dyDescent="0.3">
      <c r="A27" s="5">
        <v>1</v>
      </c>
      <c r="B27" s="3" t="s">
        <v>32</v>
      </c>
      <c r="C27" s="8">
        <v>1277</v>
      </c>
      <c r="D27" s="8">
        <v>14026141</v>
      </c>
      <c r="E27" s="8">
        <v>10064661.42</v>
      </c>
      <c r="F27" s="7">
        <f>E27/D27*100</f>
        <v>71.756454038213363</v>
      </c>
    </row>
    <row r="28" spans="1:6" ht="25.5" customHeight="1" x14ac:dyDescent="0.2">
      <c r="A28" s="34" t="s">
        <v>30</v>
      </c>
      <c r="B28" s="35"/>
      <c r="C28" s="10">
        <f>SUM(C27:C27)</f>
        <v>1277</v>
      </c>
      <c r="D28" s="10">
        <f>SUM(D27:D27)</f>
        <v>14026141</v>
      </c>
      <c r="E28" s="10">
        <f>SUM(E27:E27)</f>
        <v>10064661.42</v>
      </c>
      <c r="F28" s="9">
        <f>E28/D28*100</f>
        <v>71.756454038213363</v>
      </c>
    </row>
    <row r="29" spans="1:6" s="4" customFormat="1" ht="25.5" customHeight="1" x14ac:dyDescent="0.3">
      <c r="A29" s="6"/>
      <c r="B29" s="32" t="s">
        <v>33</v>
      </c>
      <c r="C29" s="32"/>
      <c r="D29" s="32"/>
      <c r="E29" s="32"/>
      <c r="F29" s="33"/>
    </row>
    <row r="30" spans="1:6" s="2" customFormat="1" ht="25.5" customHeight="1" x14ac:dyDescent="0.3">
      <c r="A30" s="5">
        <v>1</v>
      </c>
      <c r="B30" s="3" t="s">
        <v>34</v>
      </c>
      <c r="C30" s="8">
        <v>1354</v>
      </c>
      <c r="D30" s="8">
        <v>2678260</v>
      </c>
      <c r="E30" s="8">
        <v>1906008</v>
      </c>
      <c r="F30" s="7">
        <f>E30/D30*100</f>
        <v>71.165906222696833</v>
      </c>
    </row>
    <row r="31" spans="1:6" s="2" customFormat="1" ht="25.5" customHeight="1" x14ac:dyDescent="0.3">
      <c r="A31" s="5">
        <v>2</v>
      </c>
      <c r="B31" s="3" t="s">
        <v>35</v>
      </c>
      <c r="C31" s="8">
        <v>181</v>
      </c>
      <c r="D31" s="8">
        <v>26117.72</v>
      </c>
      <c r="E31" s="8">
        <v>55229.1</v>
      </c>
      <c r="F31" s="7">
        <f>E31/D31*100</f>
        <v>211.46217970021883</v>
      </c>
    </row>
    <row r="32" spans="1:6" ht="25.5" customHeight="1" x14ac:dyDescent="0.2">
      <c r="A32" s="5">
        <v>3</v>
      </c>
      <c r="B32" s="3" t="s">
        <v>36</v>
      </c>
      <c r="C32" s="8">
        <v>25</v>
      </c>
      <c r="D32" s="8">
        <v>24590.959999999999</v>
      </c>
      <c r="E32" s="8">
        <v>233321.54</v>
      </c>
      <c r="F32" s="7">
        <f>E32/D32*100</f>
        <v>948.81021318403191</v>
      </c>
    </row>
    <row r="33" spans="1:6" ht="25.5" customHeight="1" x14ac:dyDescent="0.2">
      <c r="A33" s="34" t="s">
        <v>30</v>
      </c>
      <c r="B33" s="35"/>
      <c r="C33" s="10">
        <f>SUM(C30:C32)</f>
        <v>1560</v>
      </c>
      <c r="D33" s="10">
        <f>SUM(D30:D32)</f>
        <v>2728968.68</v>
      </c>
      <c r="E33" s="10">
        <f>SUM(E30:E32)</f>
        <v>2194558.64</v>
      </c>
      <c r="F33" s="9">
        <f>E33/D33*100</f>
        <v>80.417142786702854</v>
      </c>
    </row>
    <row r="34" spans="1:6" s="4" customFormat="1" ht="25.5" customHeight="1" x14ac:dyDescent="0.3">
      <c r="A34" s="6"/>
      <c r="B34" s="32" t="s">
        <v>37</v>
      </c>
      <c r="C34" s="32"/>
      <c r="D34" s="32"/>
      <c r="E34" s="32"/>
      <c r="F34" s="33"/>
    </row>
    <row r="35" spans="1:6" s="2" customFormat="1" ht="25.5" customHeight="1" x14ac:dyDescent="0.3">
      <c r="A35" s="5">
        <v>1</v>
      </c>
      <c r="B35" s="3" t="s">
        <v>38</v>
      </c>
      <c r="C35" s="8">
        <v>245</v>
      </c>
      <c r="D35" s="8">
        <v>350799.5</v>
      </c>
      <c r="E35" s="8">
        <v>171481.2</v>
      </c>
      <c r="F35" s="7">
        <f>E35/D35*100</f>
        <v>48.882965910726782</v>
      </c>
    </row>
    <row r="36" spans="1:6" ht="25.5" customHeight="1" x14ac:dyDescent="0.2">
      <c r="A36" s="5">
        <v>2</v>
      </c>
      <c r="B36" s="3" t="s">
        <v>39</v>
      </c>
      <c r="C36" s="8">
        <v>258</v>
      </c>
      <c r="D36" s="8">
        <v>419695</v>
      </c>
      <c r="E36" s="8">
        <v>240575</v>
      </c>
      <c r="F36" s="7">
        <f>E36/D36*100</f>
        <v>57.32138815091912</v>
      </c>
    </row>
    <row r="37" spans="1:6" ht="25.5" customHeight="1" x14ac:dyDescent="0.2">
      <c r="A37" s="5">
        <v>3</v>
      </c>
      <c r="B37" s="3" t="s">
        <v>40</v>
      </c>
      <c r="C37" s="8">
        <v>266</v>
      </c>
      <c r="D37" s="8">
        <v>496623.88</v>
      </c>
      <c r="E37" s="8">
        <v>338773.39</v>
      </c>
      <c r="F37" s="7">
        <f>E37/D37*100</f>
        <v>68.215283969027027</v>
      </c>
    </row>
    <row r="38" spans="1:6" ht="25.5" customHeight="1" x14ac:dyDescent="0.2">
      <c r="A38" s="34" t="s">
        <v>30</v>
      </c>
      <c r="B38" s="35"/>
      <c r="C38" s="10">
        <f>SUM(C35:C37)</f>
        <v>769</v>
      </c>
      <c r="D38" s="10">
        <f>SUM(D35:D37)</f>
        <v>1267118.3799999999</v>
      </c>
      <c r="E38" s="10">
        <f>SUM(E35:E37)</f>
        <v>750829.59000000008</v>
      </c>
      <c r="F38" s="9">
        <f>E38/D38*100</f>
        <v>59.254889034124822</v>
      </c>
    </row>
    <row r="39" spans="1:6" s="4" customFormat="1" ht="25.5" customHeight="1" x14ac:dyDescent="0.3">
      <c r="A39" s="6"/>
      <c r="B39" s="32" t="s">
        <v>41</v>
      </c>
      <c r="C39" s="32"/>
      <c r="D39" s="32"/>
      <c r="E39" s="32"/>
      <c r="F39" s="33"/>
    </row>
    <row r="40" spans="1:6" s="2" customFormat="1" ht="25.5" customHeight="1" x14ac:dyDescent="0.3">
      <c r="A40" s="5">
        <v>1</v>
      </c>
      <c r="B40" s="3" t="s">
        <v>42</v>
      </c>
      <c r="C40" s="8">
        <v>312</v>
      </c>
      <c r="D40" s="8">
        <v>2468774.41</v>
      </c>
      <c r="E40" s="8">
        <v>3522244.97</v>
      </c>
      <c r="F40" s="7">
        <f>E40/D40*100</f>
        <v>142.67180329368369</v>
      </c>
    </row>
    <row r="41" spans="1:6" s="2" customFormat="1" ht="25.5" customHeight="1" x14ac:dyDescent="0.3">
      <c r="A41" s="5">
        <v>2</v>
      </c>
      <c r="B41" s="3" t="s">
        <v>43</v>
      </c>
      <c r="C41" s="8">
        <v>6</v>
      </c>
      <c r="D41" s="8">
        <v>9813.77</v>
      </c>
      <c r="E41" s="8">
        <v>11327.87</v>
      </c>
      <c r="F41" s="7">
        <f t="shared" ref="F41:F58" si="1">E41/D41*100</f>
        <v>115.428321633786</v>
      </c>
    </row>
    <row r="42" spans="1:6" s="2" customFormat="1" ht="25.5" customHeight="1" x14ac:dyDescent="0.3">
      <c r="A42" s="5">
        <v>3</v>
      </c>
      <c r="B42" s="3" t="s">
        <v>44</v>
      </c>
      <c r="C42" s="8">
        <v>11</v>
      </c>
      <c r="D42" s="8">
        <v>15470.06</v>
      </c>
      <c r="E42" s="8">
        <v>108006.3</v>
      </c>
      <c r="F42" s="7">
        <f t="shared" si="1"/>
        <v>698.1634201806587</v>
      </c>
    </row>
    <row r="43" spans="1:6" s="2" customFormat="1" ht="25.5" customHeight="1" x14ac:dyDescent="0.3">
      <c r="A43" s="5">
        <v>4</v>
      </c>
      <c r="B43" s="3" t="s">
        <v>45</v>
      </c>
      <c r="C43" s="8">
        <v>27</v>
      </c>
      <c r="D43" s="8">
        <v>233583</v>
      </c>
      <c r="E43" s="8">
        <v>183797</v>
      </c>
      <c r="F43" s="7">
        <f t="shared" si="1"/>
        <v>78.685948891828602</v>
      </c>
    </row>
    <row r="44" spans="1:6" s="2" customFormat="1" ht="25.5" customHeight="1" x14ac:dyDescent="0.3">
      <c r="A44" s="5">
        <v>5</v>
      </c>
      <c r="B44" s="3" t="s">
        <v>46</v>
      </c>
      <c r="C44" s="8">
        <v>6</v>
      </c>
      <c r="D44" s="8">
        <v>7834</v>
      </c>
      <c r="E44" s="8">
        <v>7643</v>
      </c>
      <c r="F44" s="7">
        <f t="shared" si="1"/>
        <v>97.561909624712797</v>
      </c>
    </row>
    <row r="45" spans="1:6" s="2" customFormat="1" ht="25.5" customHeight="1" x14ac:dyDescent="0.3">
      <c r="A45" s="5">
        <v>6</v>
      </c>
      <c r="B45" s="3" t="s">
        <v>47</v>
      </c>
      <c r="C45" s="8">
        <v>46</v>
      </c>
      <c r="D45" s="8">
        <v>119237.12</v>
      </c>
      <c r="E45" s="8">
        <v>269174.15000000002</v>
      </c>
      <c r="F45" s="7">
        <f t="shared" si="1"/>
        <v>225.74694021459095</v>
      </c>
    </row>
    <row r="46" spans="1:6" s="2" customFormat="1" ht="25.5" customHeight="1" x14ac:dyDescent="0.3">
      <c r="A46" s="5">
        <v>7</v>
      </c>
      <c r="B46" s="3" t="s">
        <v>48</v>
      </c>
      <c r="C46" s="8">
        <v>388</v>
      </c>
      <c r="D46" s="8">
        <v>5048412</v>
      </c>
      <c r="E46" s="8">
        <v>5678955.6200000001</v>
      </c>
      <c r="F46" s="7">
        <f t="shared" si="1"/>
        <v>112.4899398068145</v>
      </c>
    </row>
    <row r="47" spans="1:6" s="2" customFormat="1" ht="25.5" customHeight="1" x14ac:dyDescent="0.3">
      <c r="A47" s="5">
        <v>8</v>
      </c>
      <c r="B47" s="3" t="s">
        <v>49</v>
      </c>
      <c r="C47" s="8">
        <v>344</v>
      </c>
      <c r="D47" s="8">
        <v>3028706.62</v>
      </c>
      <c r="E47" s="8">
        <v>4670660.41</v>
      </c>
      <c r="F47" s="7">
        <f t="shared" si="1"/>
        <v>154.21303533189359</v>
      </c>
    </row>
    <row r="48" spans="1:6" s="2" customFormat="1" ht="25.5" customHeight="1" x14ac:dyDescent="0.3">
      <c r="A48" s="5">
        <v>9</v>
      </c>
      <c r="B48" s="3" t="s">
        <v>50</v>
      </c>
      <c r="C48" s="8">
        <v>104</v>
      </c>
      <c r="D48" s="8">
        <v>688947.04</v>
      </c>
      <c r="E48" s="8">
        <v>1756920.27</v>
      </c>
      <c r="F48" s="7">
        <f t="shared" si="1"/>
        <v>255.01528680637045</v>
      </c>
    </row>
    <row r="49" spans="1:6" s="2" customFormat="1" ht="25.5" customHeight="1" x14ac:dyDescent="0.3">
      <c r="A49" s="5">
        <v>10</v>
      </c>
      <c r="B49" s="3" t="s">
        <v>51</v>
      </c>
      <c r="C49" s="8">
        <v>4</v>
      </c>
      <c r="D49" s="8">
        <v>17920.37</v>
      </c>
      <c r="E49" s="8">
        <v>42002.559999999998</v>
      </c>
      <c r="F49" s="7">
        <f t="shared" si="1"/>
        <v>234.38444630328505</v>
      </c>
    </row>
    <row r="50" spans="1:6" s="2" customFormat="1" ht="25.5" customHeight="1" x14ac:dyDescent="0.3">
      <c r="A50" s="5">
        <v>11</v>
      </c>
      <c r="B50" s="3" t="s">
        <v>52</v>
      </c>
      <c r="C50" s="8">
        <v>10</v>
      </c>
      <c r="D50" s="8">
        <v>39294.14</v>
      </c>
      <c r="E50" s="8">
        <v>37973.300000000003</v>
      </c>
      <c r="F50" s="7">
        <f t="shared" si="1"/>
        <v>96.638582750506828</v>
      </c>
    </row>
    <row r="51" spans="1:6" s="2" customFormat="1" ht="25.5" customHeight="1" x14ac:dyDescent="0.3">
      <c r="A51" s="5">
        <v>12</v>
      </c>
      <c r="B51" s="3" t="s">
        <v>53</v>
      </c>
      <c r="C51" s="8">
        <v>16</v>
      </c>
      <c r="D51" s="8">
        <v>114729</v>
      </c>
      <c r="E51" s="8">
        <v>167714</v>
      </c>
      <c r="F51" s="7">
        <f t="shared" si="1"/>
        <v>146.18274368293979</v>
      </c>
    </row>
    <row r="52" spans="1:6" s="2" customFormat="1" ht="25.5" customHeight="1" x14ac:dyDescent="0.3">
      <c r="A52" s="5">
        <v>13</v>
      </c>
      <c r="B52" s="3" t="s">
        <v>54</v>
      </c>
      <c r="C52" s="8">
        <v>132</v>
      </c>
      <c r="D52" s="8">
        <v>1485468.29</v>
      </c>
      <c r="E52" s="8">
        <v>1959668.63</v>
      </c>
      <c r="F52" s="7">
        <f t="shared" si="1"/>
        <v>131.92261613339454</v>
      </c>
    </row>
    <row r="53" spans="1:6" s="2" customFormat="1" ht="25.5" customHeight="1" x14ac:dyDescent="0.3">
      <c r="A53" s="5">
        <v>14</v>
      </c>
      <c r="B53" s="3" t="s">
        <v>55</v>
      </c>
      <c r="C53" s="8">
        <v>12</v>
      </c>
      <c r="D53" s="8">
        <v>44323.47</v>
      </c>
      <c r="E53" s="8">
        <v>38852.269999999997</v>
      </c>
      <c r="F53" s="7">
        <f t="shared" si="1"/>
        <v>87.656201105193247</v>
      </c>
    </row>
    <row r="54" spans="1:6" s="2" customFormat="1" ht="25.5" customHeight="1" x14ac:dyDescent="0.3">
      <c r="A54" s="5">
        <v>15</v>
      </c>
      <c r="B54" s="3" t="s">
        <v>56</v>
      </c>
      <c r="C54" s="8">
        <v>24</v>
      </c>
      <c r="D54" s="8">
        <v>151653</v>
      </c>
      <c r="E54" s="8">
        <v>270239.44</v>
      </c>
      <c r="F54" s="7">
        <f t="shared" si="1"/>
        <v>178.19590776311711</v>
      </c>
    </row>
    <row r="55" spans="1:6" s="2" customFormat="1" ht="25.5" customHeight="1" x14ac:dyDescent="0.3">
      <c r="A55" s="5">
        <v>16</v>
      </c>
      <c r="B55" s="3" t="s">
        <v>57</v>
      </c>
      <c r="C55" s="8">
        <v>19</v>
      </c>
      <c r="D55" s="8">
        <v>64443.59</v>
      </c>
      <c r="E55" s="8">
        <v>154355.20000000001</v>
      </c>
      <c r="F55" s="7">
        <f t="shared" si="1"/>
        <v>239.51986535821484</v>
      </c>
    </row>
    <row r="56" spans="1:6" s="2" customFormat="1" ht="25.5" customHeight="1" x14ac:dyDescent="0.3">
      <c r="A56" s="5">
        <v>17</v>
      </c>
      <c r="B56" s="3" t="s">
        <v>58</v>
      </c>
      <c r="C56" s="8">
        <v>21</v>
      </c>
      <c r="D56" s="8">
        <v>75169</v>
      </c>
      <c r="E56" s="8">
        <v>89159</v>
      </c>
      <c r="F56" s="7">
        <f t="shared" si="1"/>
        <v>118.6113956551238</v>
      </c>
    </row>
    <row r="57" spans="1:6" s="2" customFormat="1" ht="25.5" customHeight="1" x14ac:dyDescent="0.3">
      <c r="A57" s="5">
        <v>18</v>
      </c>
      <c r="B57" s="3" t="s">
        <v>59</v>
      </c>
      <c r="C57" s="8">
        <v>101</v>
      </c>
      <c r="D57" s="8">
        <v>925032</v>
      </c>
      <c r="E57" s="8">
        <v>1930467.14</v>
      </c>
      <c r="F57" s="7">
        <f t="shared" si="1"/>
        <v>208.69193065753402</v>
      </c>
    </row>
    <row r="58" spans="1:6" s="2" customFormat="1" ht="25.5" customHeight="1" x14ac:dyDescent="0.3">
      <c r="A58" s="5">
        <v>19</v>
      </c>
      <c r="B58" s="3" t="s">
        <v>60</v>
      </c>
      <c r="C58" s="8">
        <v>37</v>
      </c>
      <c r="D58" s="8">
        <v>44723.78</v>
      </c>
      <c r="E58" s="8">
        <v>48808</v>
      </c>
      <c r="F58" s="7">
        <f t="shared" si="1"/>
        <v>109.13209929929894</v>
      </c>
    </row>
    <row r="59" spans="1:6" ht="25.5" customHeight="1" x14ac:dyDescent="0.2">
      <c r="A59" s="34" t="s">
        <v>30</v>
      </c>
      <c r="B59" s="35"/>
      <c r="C59" s="20">
        <f>SUM(C40:C58)</f>
        <v>1620</v>
      </c>
      <c r="D59" s="20">
        <f t="shared" ref="D59:E59" si="2">SUM(D40:D58)</f>
        <v>14583534.66</v>
      </c>
      <c r="E59" s="20">
        <f t="shared" si="2"/>
        <v>20947969.130000003</v>
      </c>
      <c r="F59" s="21">
        <f>E59/D59*100</f>
        <v>143.64123388725847</v>
      </c>
    </row>
    <row r="60" spans="1:6" ht="25.5" customHeight="1" x14ac:dyDescent="0.2">
      <c r="A60" s="19"/>
      <c r="B60" s="32" t="s">
        <v>61</v>
      </c>
      <c r="C60" s="32"/>
      <c r="D60" s="32"/>
      <c r="E60" s="32"/>
      <c r="F60" s="33"/>
    </row>
    <row r="61" spans="1:6" ht="25.5" customHeight="1" x14ac:dyDescent="0.2">
      <c r="A61" s="5">
        <v>1</v>
      </c>
      <c r="B61" s="25" t="s">
        <v>62</v>
      </c>
      <c r="C61" s="28">
        <v>26</v>
      </c>
      <c r="D61" s="28">
        <v>19033</v>
      </c>
      <c r="E61" s="28">
        <v>21789</v>
      </c>
      <c r="F61" s="7">
        <f t="shared" ref="F61:F63" si="3">E61/D61*100</f>
        <v>114.48011348710135</v>
      </c>
    </row>
    <row r="62" spans="1:6" ht="25.5" customHeight="1" x14ac:dyDescent="0.35">
      <c r="A62" s="5">
        <v>2</v>
      </c>
      <c r="B62" s="25" t="s">
        <v>63</v>
      </c>
      <c r="C62" s="29">
        <v>15</v>
      </c>
      <c r="D62" s="29">
        <v>6808.53</v>
      </c>
      <c r="E62" s="29">
        <v>31510.560000000001</v>
      </c>
      <c r="F62" s="7">
        <f t="shared" si="3"/>
        <v>462.81003388396618</v>
      </c>
    </row>
    <row r="63" spans="1:6" ht="25.5" customHeight="1" x14ac:dyDescent="0.2">
      <c r="A63" s="5">
        <v>3</v>
      </c>
      <c r="B63" s="25" t="s">
        <v>64</v>
      </c>
      <c r="C63" s="28">
        <v>48</v>
      </c>
      <c r="D63" s="28">
        <v>211.78</v>
      </c>
      <c r="E63" s="28">
        <v>62092.33</v>
      </c>
      <c r="F63" s="7">
        <f t="shared" si="3"/>
        <v>29319.260553404478</v>
      </c>
    </row>
    <row r="64" spans="1:6" ht="25.5" customHeight="1" x14ac:dyDescent="0.2">
      <c r="A64" s="5">
        <v>4</v>
      </c>
      <c r="B64" s="26" t="s">
        <v>65</v>
      </c>
      <c r="C64" s="27">
        <v>40</v>
      </c>
      <c r="D64" s="27">
        <v>0</v>
      </c>
      <c r="E64" s="27">
        <v>173987.6</v>
      </c>
      <c r="F64" s="22">
        <v>0</v>
      </c>
    </row>
    <row r="65" spans="1:6" ht="25.5" customHeight="1" x14ac:dyDescent="0.2">
      <c r="A65" s="40" t="s">
        <v>30</v>
      </c>
      <c r="B65" s="41"/>
      <c r="C65" s="24">
        <f>SUM(C61:C64)</f>
        <v>129</v>
      </c>
      <c r="D65" s="24">
        <f>SUM(D61:D64)</f>
        <v>26053.309999999998</v>
      </c>
      <c r="E65" s="24">
        <f>SUM(E61:E64)</f>
        <v>289379.49</v>
      </c>
      <c r="F65" s="23">
        <f>E65/D65*100</f>
        <v>1110.7206339616732</v>
      </c>
    </row>
    <row r="66" spans="1:6" s="4" customFormat="1" ht="25.5" customHeight="1" x14ac:dyDescent="0.3">
      <c r="A66" s="43" t="s">
        <v>66</v>
      </c>
      <c r="B66" s="44"/>
      <c r="C66" s="12">
        <f>(C25+C28+C33+C38+C59+C65)</f>
        <v>9509</v>
      </c>
      <c r="D66" s="12">
        <f>(D25+D28+D33+D38+D59+D65)</f>
        <v>65623865.780000001</v>
      </c>
      <c r="E66" s="12">
        <f>(E25+E28+E33+E38+E59+E65)</f>
        <v>54623418.010000013</v>
      </c>
      <c r="F66" s="13">
        <f>E66/D66*100</f>
        <v>83.23712320319818</v>
      </c>
    </row>
    <row r="67" spans="1:6" s="2" customFormat="1" ht="19.5" customHeight="1" x14ac:dyDescent="0.3">
      <c r="A67" s="42" t="s">
        <v>67</v>
      </c>
      <c r="B67" s="42"/>
      <c r="C67" s="42"/>
      <c r="D67" s="42"/>
      <c r="E67" s="42"/>
      <c r="F67" s="42"/>
    </row>
    <row r="68" spans="1:6" ht="25.5" customHeight="1" x14ac:dyDescent="0.2"/>
  </sheetData>
  <mergeCells count="17">
    <mergeCell ref="B60:F60"/>
    <mergeCell ref="A65:B65"/>
    <mergeCell ref="B39:F39"/>
    <mergeCell ref="B26:F26"/>
    <mergeCell ref="A67:F67"/>
    <mergeCell ref="A38:B38"/>
    <mergeCell ref="A59:B59"/>
    <mergeCell ref="A66:B66"/>
    <mergeCell ref="A1:F1"/>
    <mergeCell ref="A2:F2"/>
    <mergeCell ref="B34:F34"/>
    <mergeCell ref="B29:F29"/>
    <mergeCell ref="A25:B25"/>
    <mergeCell ref="A28:B28"/>
    <mergeCell ref="A33:B33"/>
    <mergeCell ref="B4:D4"/>
    <mergeCell ref="E4:F4"/>
  </mergeCells>
  <printOptions horizontalCentered="1" verticalCentered="1"/>
  <pageMargins left="0.59055118110236227" right="0.59055118110236227" top="0.31496062992125984" bottom="0.3149606299212598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CREDINVST</vt:lpstr>
      <vt:lpstr>CREDINVST!Print_Area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2018-08-16T12:12:59Z</cp:lastPrinted>
  <dcterms:created xsi:type="dcterms:W3CDTF">2014-05-28T11:05:35Z</dcterms:created>
  <dcterms:modified xsi:type="dcterms:W3CDTF">2018-08-24T14:46:14Z</dcterms:modified>
</cp:coreProperties>
</file>